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600" windowWidth="15600" windowHeight="1128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4" i="2" l="1"/>
  <c r="X4" i="2" s="1"/>
  <c r="J4" i="2"/>
  <c r="M4" i="2" s="1"/>
  <c r="J8" i="2" l="1"/>
  <c r="M8" i="2" s="1"/>
  <c r="T8" i="2"/>
  <c r="U8" i="2" s="1"/>
  <c r="B9" i="2"/>
  <c r="E9" i="2" l="1"/>
  <c r="F9" i="2"/>
  <c r="G9" i="2"/>
  <c r="H9" i="2"/>
  <c r="I9" i="2"/>
  <c r="K9" i="2"/>
  <c r="L9" i="2"/>
  <c r="N9" i="2"/>
  <c r="O9" i="2"/>
  <c r="J5" i="2"/>
  <c r="J6" i="2"/>
  <c r="M6" i="2" s="1"/>
  <c r="J7" i="2"/>
  <c r="M7" i="2" s="1"/>
  <c r="T5" i="2"/>
  <c r="U5" i="2" s="1"/>
  <c r="T6" i="2"/>
  <c r="U6" i="2" s="1"/>
  <c r="T7" i="2"/>
  <c r="U7" i="2" s="1"/>
  <c r="D9" i="2"/>
  <c r="B10" i="2" l="1"/>
  <c r="J9" i="2"/>
  <c r="M5" i="2"/>
  <c r="M9" i="2" s="1"/>
  <c r="R9" i="2"/>
  <c r="V9" i="2"/>
  <c r="S9" i="2" l="1"/>
  <c r="W9" i="2" l="1"/>
  <c r="X9" i="2"/>
  <c r="T9" i="2" l="1"/>
  <c r="P9" i="2"/>
  <c r="U9" i="2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<sst xmlns="http://schemas.openxmlformats.org/spreadsheetml/2006/main" count="29" uniqueCount="25">
  <si>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</si>
  <si>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</si>
  <si>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بيع الشاي</t>
  </si>
  <si>
    <t>بيع الاعشاب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</si>
  <si>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</si>
  <si>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</si>
  <si>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</si>
  <si>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</si>
  <si>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</si>
  <si>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الهدف الشهري</t>
  </si>
  <si>
    <t>اجمالي التوريد</t>
  </si>
  <si>
    <t>عدد الفواتير</t>
  </si>
  <si>
    <t>عدد الزيارات</t>
  </si>
  <si>
    <t>المديونية</t>
  </si>
  <si>
    <t>اجل</t>
  </si>
  <si>
    <t>بيع الفتله</t>
  </si>
  <si>
    <t>اجمالي بيع الفتله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</si>
  <si>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</si>
  <si>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</si>
  <si>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</si>
  <si>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</si>
  <si>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</si>
  <si>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</si>
  <si>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</si>
  <si>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يوم :-    12/7/2025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</si>
</sst>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7">
    <font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50" zoomScaleNormal="50" workbookViewId="0">
      <selection activeCell="G15" sqref="G15"/>
    </sheetView>
  </sheetViews>
  <sheetFormatPr defaultRowHeight="15"/>
  <cols>
    <col min="1" max="1" width="23" customWidth="1"/>
    <col min="2" max="2" width="15" customWidth="1"/>
    <col min="3" max="3" width="10.42578125" customWidth="1"/>
    <col min="4" max="5" width="14.42578125" hidden="1" customWidth="1"/>
    <col min="6" max="7" width="15.5703125" customWidth="1"/>
    <col min="8" max="8" width="14.7109375" customWidth="1"/>
    <col min="9" max="9" width="13.140625" hidden="1" customWidth="1"/>
    <col min="10" max="10" width="14.7109375" customWidth="1"/>
    <col min="11" max="11" width="13.7109375" hidden="1" customWidth="1"/>
    <col min="12" max="12" width="13.42578125" customWidth="1"/>
    <col min="13" max="13" width="14.85546875" customWidth="1"/>
    <col min="14" max="14" width="11" customWidth="1"/>
    <col min="15" max="15" width="11.85546875" customWidth="1"/>
    <col min="16" max="17" width="18.42578125" customWidth="1"/>
    <col min="18" max="18" width="14.42578125" customWidth="1"/>
    <col min="19" max="19" width="14.42578125" hidden="1" customWidth="1"/>
    <col min="20" max="20" width="14.42578125" customWidth="1"/>
    <col min="21" max="21" width="13.42578125" customWidth="1"/>
    <col min="22" max="23" width="12" customWidth="1"/>
    <col min="24" max="24" width="15.7109375" customWidth="1"/>
  </cols>
  <sheetData>
    <row r="1" spans="1:24" ht="80.25" customHeight="1">
      <c r="A1" s="24" t="s">
        <v>22</v>
      </c>
      <c r="B1" s="25"/>
      <c r="C1" s="25"/>
      <c r="D1" s="25"/>
      <c r="E1" s="4"/>
      <c r="F1" s="20" t="s">
        <v>24</v>
      </c>
      <c r="G1" s="20"/>
      <c r="H1" s="20"/>
      <c r="I1" s="20"/>
      <c r="J1" s="20"/>
      <c r="K1" s="20"/>
      <c r="L1" s="20"/>
      <c r="M1" s="20"/>
      <c r="N1" s="20"/>
      <c r="O1" s="21"/>
      <c r="P1" s="19" t="s">
        <v>21</v>
      </c>
      <c r="Q1" s="19"/>
      <c r="R1" s="19"/>
      <c r="S1" s="19"/>
      <c r="T1" s="19"/>
      <c r="U1" s="19"/>
      <c r="V1" s="19"/>
      <c r="W1" s="19"/>
      <c r="X1" s="19"/>
    </row>
    <row r="2" spans="1:24" ht="41.25" customHeight="1">
      <c r="A2" s="26" t="s">
        <v>0</v>
      </c>
      <c r="B2" s="28" t="s">
        <v>9</v>
      </c>
      <c r="C2" s="29"/>
      <c r="D2" s="29"/>
      <c r="E2" s="30"/>
      <c r="F2" s="14" t="s">
        <v>2</v>
      </c>
      <c r="G2" s="14" t="s">
        <v>3</v>
      </c>
      <c r="H2" s="14" t="s">
        <v>19</v>
      </c>
      <c r="I2" s="14" t="s">
        <v>15</v>
      </c>
      <c r="J2" s="14" t="s">
        <v>4</v>
      </c>
      <c r="K2" s="14" t="s">
        <v>14</v>
      </c>
      <c r="L2" s="14" t="s">
        <v>5</v>
      </c>
      <c r="M2" s="14" t="s">
        <v>6</v>
      </c>
      <c r="N2" s="14" t="s">
        <v>11</v>
      </c>
      <c r="O2" s="14" t="s">
        <v>12</v>
      </c>
      <c r="P2" s="10" t="s">
        <v>7</v>
      </c>
      <c r="Q2" s="10" t="s">
        <v>8</v>
      </c>
      <c r="R2" s="10" t="s">
        <v>20</v>
      </c>
      <c r="S2" s="10" t="s">
        <v>16</v>
      </c>
      <c r="T2" s="22" t="s">
        <v>4</v>
      </c>
      <c r="U2" s="10" t="s">
        <v>10</v>
      </c>
      <c r="V2" s="10" t="s">
        <v>11</v>
      </c>
      <c r="W2" s="10" t="s">
        <v>12</v>
      </c>
      <c r="X2" s="10" t="s">
        <v>13</v>
      </c>
    </row>
    <row r="3" spans="1:24" ht="38.25" customHeight="1">
      <c r="A3" s="27"/>
      <c r="B3" s="31"/>
      <c r="C3" s="32"/>
      <c r="D3" s="32"/>
      <c r="E3" s="33"/>
      <c r="F3" s="15"/>
      <c r="G3" s="15"/>
      <c r="H3" s="15"/>
      <c r="I3" s="15" t="s">
        <v>15</v>
      </c>
      <c r="J3" s="15"/>
      <c r="K3" s="15"/>
      <c r="L3" s="15"/>
      <c r="M3" s="15"/>
      <c r="N3" s="15"/>
      <c r="O3" s="15"/>
      <c r="P3" s="11"/>
      <c r="Q3" s="11"/>
      <c r="R3" s="11"/>
      <c r="S3" s="11"/>
      <c r="T3" s="23"/>
      <c r="U3" s="11"/>
      <c r="V3" s="11"/>
      <c r="W3" s="11"/>
      <c r="X3" s="11"/>
    </row>
    <row r="4" spans="1:24" ht="45" customHeight="1">
      <c r="A4" s="2" t="s">
        <v>23</v>
      </c>
      <c r="B4" s="16">
        <v>150000</v>
      </c>
      <c r="C4" s="17"/>
      <c r="D4" s="18"/>
      <c r="E4" s="2">
        <v>15000</v>
      </c>
      <c r="F4" s="1">
        <v>0</v>
      </c>
      <c r="G4" s="1">
        <v>0</v>
      </c>
      <c r="H4" s="1">
        <v>4430</v>
      </c>
      <c r="I4" s="1"/>
      <c r="J4" s="1">
        <f>F4+G4+H4</f>
        <v>4430</v>
      </c>
      <c r="K4" s="1"/>
      <c r="L4" s="1">
        <v>0</v>
      </c>
      <c r="M4" s="1">
        <f>J4-L4</f>
        <v>4430</v>
      </c>
      <c r="N4" s="1">
        <v>3</v>
      </c>
      <c r="O4" s="1">
        <v>8</v>
      </c>
      <c r="P4" s="1">
        <v>4452.6000000000004</v>
      </c>
      <c r="Q4" s="1">
        <v>10943.02</v>
      </c>
      <c r="R4" s="1">
        <v>9206.3799999999992</v>
      </c>
      <c r="S4" s="1"/>
      <c r="T4" s="1">
        <f>P4+Q4+R4</f>
        <v>24602</v>
      </c>
      <c r="U4" s="1">
        <v>20725</v>
      </c>
      <c r="V4" s="1">
        <v>26</v>
      </c>
      <c r="W4" s="1">
        <v>103</v>
      </c>
      <c r="X4" s="1">
        <f>T4-U4</f>
        <v>3877</v>
      </c>
    </row>
    <row r="5" spans="1:24" ht="48.75" customHeight="1">
      <c r="A5" s="6"/>
      <c r="B5" s="16">
        <v>150000</v>
      </c>
      <c r="C5" s="17"/>
      <c r="D5" s="18"/>
      <c r="E5" s="2">
        <v>15000</v>
      </c>
      <c r="F5" s="1">
        <v>0</v>
      </c>
      <c r="G5" s="1">
        <v>0</v>
      </c>
      <c r="H5" s="1">
        <v>0</v>
      </c>
      <c r="I5" s="1"/>
      <c r="J5" s="1">
        <f t="shared" ref="J5:J8" si="0">F5+H5++G5</f>
        <v>0</v>
      </c>
      <c r="K5" s="1"/>
      <c r="L5" s="1">
        <v>0</v>
      </c>
      <c r="M5" s="1">
        <f t="shared" ref="M5:M8" si="1">J5-L5</f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/>
      <c r="T5" s="1">
        <f t="shared" ref="T5:T8" si="2">P5+Q5+R5</f>
        <v>0</v>
      </c>
      <c r="U5" s="1">
        <f>T5-X5</f>
        <v>0</v>
      </c>
      <c r="V5" s="1">
        <v>0</v>
      </c>
      <c r="W5" s="1">
        <v>0</v>
      </c>
      <c r="X5" s="1"/>
    </row>
    <row r="6" spans="1:24" ht="48.75" customHeight="1">
      <c r="A6" s="6"/>
      <c r="B6" s="16">
        <v>150000</v>
      </c>
      <c r="C6" s="17"/>
      <c r="D6" s="18"/>
      <c r="E6" s="3"/>
      <c r="F6" s="1">
        <v>0</v>
      </c>
      <c r="G6" s="1">
        <v>0</v>
      </c>
      <c r="H6" s="1">
        <v>0</v>
      </c>
      <c r="I6" s="1"/>
      <c r="J6" s="1">
        <f t="shared" si="0"/>
        <v>0</v>
      </c>
      <c r="K6" s="1"/>
      <c r="L6" s="1">
        <v>0</v>
      </c>
      <c r="M6" s="1">
        <f t="shared" si="1"/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/>
      <c r="T6" s="1">
        <f t="shared" si="2"/>
        <v>0</v>
      </c>
      <c r="U6" s="1">
        <f t="shared" ref="U6:U8" si="3">T6-X6</f>
        <v>0</v>
      </c>
      <c r="V6" s="1">
        <v>0</v>
      </c>
      <c r="W6" s="1">
        <v>0</v>
      </c>
      <c r="X6" s="1"/>
    </row>
    <row r="7" spans="1:24" ht="48.75" customHeight="1">
      <c r="A7" s="6"/>
      <c r="B7" s="16">
        <v>150000</v>
      </c>
      <c r="C7" s="17"/>
      <c r="D7" s="18"/>
      <c r="E7" s="3"/>
      <c r="F7" s="1">
        <v>0</v>
      </c>
      <c r="G7" s="1">
        <v>0</v>
      </c>
      <c r="H7" s="1">
        <v>0</v>
      </c>
      <c r="I7" s="1"/>
      <c r="J7" s="1">
        <f t="shared" si="0"/>
        <v>0</v>
      </c>
      <c r="K7" s="1"/>
      <c r="L7" s="1">
        <v>0</v>
      </c>
      <c r="M7" s="1">
        <f t="shared" si="1"/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/>
      <c r="T7" s="1">
        <f t="shared" si="2"/>
        <v>0</v>
      </c>
      <c r="U7" s="1">
        <f t="shared" si="3"/>
        <v>0</v>
      </c>
      <c r="V7" s="1">
        <v>0</v>
      </c>
      <c r="W7" s="1">
        <v>0</v>
      </c>
      <c r="X7" s="1"/>
    </row>
    <row r="8" spans="1:24" ht="48.75" customHeight="1">
      <c r="A8" s="7"/>
      <c r="B8" s="16">
        <v>150000</v>
      </c>
      <c r="C8" s="17"/>
      <c r="D8" s="18"/>
      <c r="E8" s="3"/>
      <c r="F8" s="1">
        <v>0</v>
      </c>
      <c r="G8" s="1">
        <v>0</v>
      </c>
      <c r="H8" s="1">
        <v>0</v>
      </c>
      <c r="I8" s="1"/>
      <c r="J8" s="1">
        <f t="shared" si="0"/>
        <v>0</v>
      </c>
      <c r="K8" s="1"/>
      <c r="L8" s="1">
        <v>0</v>
      </c>
      <c r="M8" s="1">
        <f t="shared" si="1"/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/>
      <c r="T8" s="1">
        <f t="shared" si="2"/>
        <v>0</v>
      </c>
      <c r="U8" s="1">
        <f t="shared" si="3"/>
        <v>0</v>
      </c>
      <c r="V8" s="1">
        <v>0</v>
      </c>
      <c r="W8" s="1">
        <v>0</v>
      </c>
      <c r="X8" s="1"/>
    </row>
    <row r="9" spans="1:24" ht="26.25">
      <c r="A9" s="8" t="s">
        <v>1</v>
      </c>
      <c r="B9" s="16">
        <f>SUM(B4:C8)</f>
        <v>750000</v>
      </c>
      <c r="C9" s="17"/>
      <c r="D9" s="9">
        <f t="shared" ref="D9:P9" si="4">SUM(D4:D8)</f>
        <v>0</v>
      </c>
      <c r="E9" s="9">
        <f t="shared" si="4"/>
        <v>30000</v>
      </c>
      <c r="F9" s="9">
        <f t="shared" si="4"/>
        <v>0</v>
      </c>
      <c r="G9" s="9">
        <f t="shared" si="4"/>
        <v>0</v>
      </c>
      <c r="H9" s="9">
        <f t="shared" si="4"/>
        <v>4430</v>
      </c>
      <c r="I9" s="9">
        <f t="shared" si="4"/>
        <v>0</v>
      </c>
      <c r="J9" s="9">
        <f t="shared" si="4"/>
        <v>4430</v>
      </c>
      <c r="K9" s="9">
        <f t="shared" si="4"/>
        <v>0</v>
      </c>
      <c r="L9" s="9">
        <f t="shared" si="4"/>
        <v>0</v>
      </c>
      <c r="M9" s="9">
        <f t="shared" si="4"/>
        <v>4430</v>
      </c>
      <c r="N9" s="9">
        <f t="shared" si="4"/>
        <v>3</v>
      </c>
      <c r="O9" s="9">
        <f t="shared" si="4"/>
        <v>8</v>
      </c>
      <c r="P9" s="9">
        <f t="shared" si="4"/>
        <v>4452.6000000000004</v>
      </c>
      <c r="Q9" s="9"/>
      <c r="R9" s="9">
        <f t="shared" ref="R9:X9" si="5">SUM(R4:R8)</f>
        <v>9206.3799999999992</v>
      </c>
      <c r="S9" s="9">
        <f t="shared" si="5"/>
        <v>0</v>
      </c>
      <c r="T9" s="9">
        <f t="shared" si="5"/>
        <v>24602</v>
      </c>
      <c r="U9" s="9">
        <f t="shared" si="5"/>
        <v>20725</v>
      </c>
      <c r="V9" s="9">
        <f t="shared" si="5"/>
        <v>26</v>
      </c>
      <c r="W9" s="9">
        <f t="shared" si="5"/>
        <v>103</v>
      </c>
      <c r="X9" s="9">
        <f t="shared" si="5"/>
        <v>3877</v>
      </c>
    </row>
    <row r="10" spans="1:24" ht="54" customHeight="1">
      <c r="A10" s="5" t="s">
        <v>17</v>
      </c>
      <c r="B10" s="12">
        <f>B9+C9+D9</f>
        <v>750000</v>
      </c>
      <c r="C10" s="12"/>
      <c r="D10" s="12"/>
      <c r="E10" s="12"/>
      <c r="H10" s="12" t="s">
        <v>18</v>
      </c>
      <c r="I10" s="12"/>
      <c r="J10" s="12">
        <v>6025</v>
      </c>
      <c r="K10" s="12"/>
    </row>
    <row r="22" spans="10:11">
      <c r="J22" s="13"/>
      <c r="K22" s="13"/>
    </row>
  </sheetData>
  <mergeCells count="34">
    <mergeCell ref="A1:D1"/>
    <mergeCell ref="A2:A3"/>
    <mergeCell ref="F2:F3"/>
    <mergeCell ref="H2:H3"/>
    <mergeCell ref="B2:E3"/>
    <mergeCell ref="W2:W3"/>
    <mergeCell ref="X2:X3"/>
    <mergeCell ref="P1:X1"/>
    <mergeCell ref="M2:M3"/>
    <mergeCell ref="P2:P3"/>
    <mergeCell ref="R2:R3"/>
    <mergeCell ref="U2:U3"/>
    <mergeCell ref="V2:V3"/>
    <mergeCell ref="N2:N3"/>
    <mergeCell ref="O2:O3"/>
    <mergeCell ref="F1:O1"/>
    <mergeCell ref="J2:J3"/>
    <mergeCell ref="L2:L3"/>
    <mergeCell ref="K2:K3"/>
    <mergeCell ref="T2:T3"/>
    <mergeCell ref="I2:I3"/>
    <mergeCell ref="S2:S3"/>
    <mergeCell ref="B10:E10"/>
    <mergeCell ref="H10:I10"/>
    <mergeCell ref="J10:K10"/>
    <mergeCell ref="J22:K22"/>
    <mergeCell ref="G2:G3"/>
    <mergeCell ref="Q2:Q3"/>
    <mergeCell ref="B4:D4"/>
    <mergeCell ref="B5:D5"/>
    <mergeCell ref="B6:D6"/>
    <mergeCell ref="B7:D7"/>
    <mergeCell ref="B8:D8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2025-07-13T07:54:35Z</dcterms:modified>
</cp:coreProperties>
</file>